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0" documentId="8_{752F6E95-6A73-4560-854F-99DA64634877}" xr6:coauthVersionLast="47" xr6:coauthVersionMax="47" xr10:uidLastSave="{00000000-0000-0000-0000-000000000000}"/>
  <bookViews>
    <workbookView xWindow="30585" yWindow="31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<sst xmlns="http://schemas.openxmlformats.org/spreadsheetml/2006/main" count="219" uniqueCount="102">
  <si>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</si>
  <si>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</si>
  <si>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</si>
  <si>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</si>
  <si>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</si>
  <si>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</si>
  <si>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</si>
  <si>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</si>
  <si>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</si>
  <si>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</si>
  <si>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</si>
  <si>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</si>
  <si>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</si>
  <si>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</si>
  <si>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</si>
  <si>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</si>
  <si>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</si>
  <si>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</si>
  <si>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</si>
  <si>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</si>
  <si>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</si>
  <si>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</si>
  <si>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</si>
  <si>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</si>
  <si>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</si>
  <si>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</si>
  <si>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</si>
  <si>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</si>
  <si>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</si>
  <si>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</si>
  <si>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</si>
  <si>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</si>
  <si>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</si>
  <si>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</si>
  <si>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</si>
  <si>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Poli</t>
  </si>
  <si>
    <t xml:space="preserve">8 weeks </t>
  </si>
  <si>
    <t>AO</t>
  </si>
  <si>
    <t xml:space="preserve">Poli 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</si>
  <si>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</si>
  <si>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</si>
  <si>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</si>
  <si>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</si>
  <si>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</si>
  <si>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</si>
  <si>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</si>
  <si>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</si>
  <si>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</si>
  <si>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</si>
  <si>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</si>
  <si>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POLI</t>
  </si>
  <si>
    <t>Full Term</t>
  </si>
  <si>
    <t>F2F</t>
  </si>
  <si>
    <t xml:space="preserve">POLI 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</si>
  <si>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</si>
  <si>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</si>
  <si>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</si>
  <si>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</si>
  <si>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</si>
  <si>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</si>
  <si>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</si>
  <si>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</si>
  <si>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</si>
  <si>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</si>
  <si>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</si>
  <si>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</si>
  <si>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</si>
  <si>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</si>
  <si>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</si>
  <si>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</si>
  <si>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</si>
  <si>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</si>
  <si>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</si>
  <si>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</si>
  <si>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</si>
  <si>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</si>
  <si>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</si>
  <si>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</si>
  <si>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</si>
  <si>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</si>
  <si>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</si>
  <si>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</si>
  <si>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Face to Face (fully in-person)</t>
  </si>
  <si>
    <t>HO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</si>
  <si>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</si>
  <si>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</si>
  <si>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</si>
  <si>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</si>
  <si>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</si>
  <si>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</si>
  <si>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</si>
  <si>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</si>
  <si>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</si>
  <si>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</si>
  <si>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</si>
  <si>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</si>
  <si>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>Fall/Spring Sessions</t>
  </si>
  <si>
    <t>Fast Track 1</t>
  </si>
  <si>
    <t>Fast Track 2</t>
  </si>
  <si>
    <t>Other</t>
  </si>
  <si>
    <t>Over cap (no load) to cover Poli 12 low enr</t>
  </si>
  <si>
    <t>results don't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</si>
</sst>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0" fillId="12" borderId="1" xfId="0" applyFill="1" applyBorder="1" applyAlignment="1">
      <alignment horizontal="center"/>
    </xf>
    <xf numFmtId="0" fontId="9" fillId="4" borderId="1" xfId="0" applyFont="1" applyFill="1" applyBorder="1" applyAlignment="1" applyProtection="1">
      <alignment horizontal="center"/>
      <protection locked="0"/>
    </xf>
    <xf numFmtId="0" fontId="9" fillId="11" borderId="1" xfId="0" applyFont="1" applyFill="1" applyBorder="1" applyAlignment="1">
      <alignment wrapText="1"/>
    </xf>
    <xf numFmtId="0" fontId="9" fillId="12" borderId="1" xfId="0" applyFont="1" applyFill="1" applyBorder="1" applyAlignment="1" applyProtection="1">
      <alignment horizontal="left"/>
      <protection locked="0"/>
    </xf>
    <xf numFmtId="2" fontId="12" fillId="0" borderId="1" xfId="0" applyNumberFormat="1" applyFont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3" fillId="4" borderId="1" xfId="0" applyNumberFormat="1" applyFont="1" applyFill="1" applyBorder="1" applyAlignment="1">
      <alignment horizontal="right"/>
    </xf>
    <xf numFmtId="2" fontId="13" fillId="0" borderId="1" xfId="1" applyNumberFormat="1" applyFont="1" applyBorder="1" applyAlignment="1">
      <alignment horizontal="right" wrapText="1"/>
    </xf>
    <xf numFmtId="165" fontId="0" fillId="10" borderId="16" xfId="3" applyNumberFormat="1" applyFont="1" applyFill="1" applyBorder="1"/>
    <xf numFmtId="164" fontId="0" fillId="13" borderId="1" xfId="0" applyNumberFormat="1" applyFill="1" applyBorder="1" applyAlignment="1">
      <alignment horizontal="right"/>
    </xf>
    <xf numFmtId="164" fontId="0" fillId="0" borderId="1" xfId="0" applyNumberFormat="1" applyBorder="1"/>
    <xf numFmtId="0" fontId="0" fillId="13" borderId="0" xfId="0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colors>
    <mruColors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L7" sqref="L7:M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8" t="s">
        <v>2</v>
      </c>
      <c r="J1" s="119"/>
      <c r="K1" s="120"/>
      <c r="L1" s="70" t="s">
        <v>3</v>
      </c>
      <c r="M1" s="59" t="s">
        <v>4</v>
      </c>
      <c r="N1" s="60" t="s">
        <v>5</v>
      </c>
      <c r="O1" s="61" t="s">
        <v>6</v>
      </c>
      <c r="P1" s="71" t="s">
        <v>7</v>
      </c>
      <c r="Q1" s="94" t="s">
        <v>8</v>
      </c>
      <c r="R1" s="30" t="s">
        <v>9</v>
      </c>
    </row>
    <row r="2" spans="1:18" x14ac:dyDescent="0.25">
      <c r="G2" s="10" t="s">
        <v>10</v>
      </c>
      <c r="H2" s="86">
        <v>25</v>
      </c>
      <c r="I2" s="121" t="str">
        <f>'2025-26 Summary'!C2</f>
        <v>POLI</v>
      </c>
      <c r="J2" s="121"/>
      <c r="K2" s="121"/>
      <c r="L2" s="11">
        <f>'2025-26 Summary'!D2</f>
        <v>2.4</v>
      </c>
      <c r="M2" s="4">
        <f>SUM(M7:M24)</f>
        <v>0.46666666666666667</v>
      </c>
      <c r="N2" s="4">
        <f>SUM(N7:N24)</f>
        <v>237</v>
      </c>
      <c r="O2" s="4">
        <f>SUM(O7:O24)</f>
        <v>7.9</v>
      </c>
      <c r="P2" s="29">
        <f>N2/M2</f>
        <v>507.85714285714283</v>
      </c>
      <c r="Q2" s="6">
        <f>O2/M2</f>
        <v>16.928571428571431</v>
      </c>
      <c r="R2" s="96" t="s">
        <v>11</v>
      </c>
    </row>
    <row r="3" spans="1:18" ht="19.5" customHeight="1" x14ac:dyDescent="0.25">
      <c r="A3" s="122"/>
      <c r="B3" s="123"/>
      <c r="C3" s="123"/>
      <c r="D3" s="123"/>
      <c r="E3" s="123"/>
      <c r="F3" s="123"/>
      <c r="G3" s="123"/>
      <c r="H3" s="123"/>
      <c r="I3" t="s">
        <v>12</v>
      </c>
      <c r="J3" s="116" t="s">
        <v>13</v>
      </c>
      <c r="K3" s="116"/>
      <c r="L3" s="117"/>
      <c r="M3" s="4">
        <f>'2025-26 Summary'!D2-'Summer 25'!M2-'Fall 25'!L2-'Spring 26'!L2</f>
        <v>-6.6666666666666874E-2</v>
      </c>
      <c r="N3" s="14"/>
      <c r="O3" s="15"/>
      <c r="P3" s="15"/>
      <c r="Q3" s="63"/>
      <c r="R3" s="89" t="s">
        <v>14</v>
      </c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F4" s="1"/>
      <c r="G4" s="1"/>
      <c r="H4" s="1"/>
      <c r="I4" s="99"/>
      <c r="K4" s="72"/>
      <c r="L4" s="64"/>
      <c r="M4" s="64"/>
      <c r="O4" s="63"/>
      <c r="P4" s="63"/>
      <c r="Q4" s="63"/>
      <c r="R4" s="89" t="s">
        <v>17</v>
      </c>
    </row>
    <row r="5" spans="1:18" ht="19.149999999999999" customHeight="1" x14ac:dyDescent="0.25">
      <c r="N5" s="64"/>
      <c r="P5" s="63"/>
      <c r="Q5" s="63"/>
      <c r="R5" s="89" t="s">
        <v>18</v>
      </c>
    </row>
    <row r="6" spans="1:18" ht="80.4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23" t="s">
        <v>26</v>
      </c>
      <c r="I6" s="17" t="s">
        <v>27</v>
      </c>
      <c r="J6" s="23" t="s">
        <v>28</v>
      </c>
      <c r="K6" s="24" t="s">
        <v>29</v>
      </c>
      <c r="L6" s="23" t="s">
        <v>30</v>
      </c>
      <c r="M6" s="25" t="s">
        <v>31</v>
      </c>
      <c r="N6" s="26" t="s">
        <v>32</v>
      </c>
      <c r="O6" s="27" t="s">
        <v>33</v>
      </c>
      <c r="P6" s="7" t="s">
        <v>7</v>
      </c>
      <c r="Q6" s="95" t="s">
        <v>8</v>
      </c>
      <c r="R6" s="84" t="s">
        <v>34</v>
      </c>
    </row>
    <row r="7" spans="1:18" ht="15.75" customHeight="1" x14ac:dyDescent="0.25">
      <c r="A7" s="41" t="s">
        <v>35</v>
      </c>
      <c r="B7" s="50">
        <v>7</v>
      </c>
      <c r="C7" s="50" t="s">
        <v>36</v>
      </c>
      <c r="D7" s="50" t="s">
        <v>37</v>
      </c>
      <c r="E7" s="50"/>
      <c r="F7" s="50">
        <v>44</v>
      </c>
      <c r="G7" s="50"/>
      <c r="H7" s="31">
        <v>44</v>
      </c>
      <c r="I7" s="50">
        <v>1</v>
      </c>
      <c r="J7" s="66">
        <f t="shared" ref="J7:J9" si="0">H7*I7</f>
        <v>44</v>
      </c>
      <c r="K7" s="73">
        <v>3</v>
      </c>
      <c r="L7" s="144">
        <v>4</v>
      </c>
      <c r="M7" s="145">
        <f t="shared" ref="M7" si="1">L7*I7/15</f>
        <v>0.26666666666666666</v>
      </c>
      <c r="N7" s="66">
        <f>J7*K7</f>
        <v>132</v>
      </c>
      <c r="O7" s="67">
        <f>N7/30</f>
        <v>4.4000000000000004</v>
      </c>
      <c r="P7" s="65">
        <f t="shared" ref="P7" si="2">N7/M7</f>
        <v>495</v>
      </c>
      <c r="Q7" s="65">
        <f>O7/M7</f>
        <v>16.5</v>
      </c>
      <c r="R7" s="46"/>
    </row>
    <row r="8" spans="1:18" ht="15.75" customHeight="1" x14ac:dyDescent="0.25">
      <c r="A8" s="41" t="s">
        <v>38</v>
      </c>
      <c r="B8" s="41">
        <v>25</v>
      </c>
      <c r="C8" s="41" t="s">
        <v>36</v>
      </c>
      <c r="D8" s="50" t="s">
        <v>37</v>
      </c>
      <c r="E8" s="41"/>
      <c r="F8" s="50">
        <v>44</v>
      </c>
      <c r="G8" s="50"/>
      <c r="H8" s="31">
        <v>35</v>
      </c>
      <c r="I8" s="50">
        <v>1</v>
      </c>
      <c r="J8" s="66">
        <f t="shared" si="0"/>
        <v>35</v>
      </c>
      <c r="K8" s="73">
        <v>3</v>
      </c>
      <c r="L8" s="74">
        <v>3</v>
      </c>
      <c r="M8" s="65">
        <f t="shared" ref="M8:M24" si="3">L8*I8/15</f>
        <v>0.2</v>
      </c>
      <c r="N8" s="66">
        <f t="shared" ref="N8:N24" si="4">J8*K8</f>
        <v>105</v>
      </c>
      <c r="O8" s="67">
        <f t="shared" ref="O8:O24" si="5">N8/30</f>
        <v>3.5</v>
      </c>
      <c r="P8" s="65">
        <f t="shared" ref="P8:P24" si="6">N8/M8</f>
        <v>525</v>
      </c>
      <c r="Q8" s="65">
        <f t="shared" ref="Q8:Q24" si="7">O8/M8</f>
        <v>17.5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7" t="s">
        <v>39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9"/>
    </row>
    <row r="26" spans="1:18" ht="88.5" customHeight="1" x14ac:dyDescent="0.25">
      <c r="A26" s="110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2"/>
    </row>
    <row r="27" spans="1:18" x14ac:dyDescent="0.25">
      <c r="A27" s="113"/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5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40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C21" sqref="C21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8" t="s">
        <v>2</v>
      </c>
      <c r="I1" s="119"/>
      <c r="J1" s="120"/>
      <c r="K1" s="2" t="s">
        <v>41</v>
      </c>
      <c r="L1" s="59" t="s">
        <v>42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8" x14ac:dyDescent="0.25">
      <c r="F2" s="10" t="s">
        <v>43</v>
      </c>
      <c r="G2" s="86">
        <v>25</v>
      </c>
      <c r="H2" s="124" t="str">
        <f>'2025-26 Summary'!C2</f>
        <v>POLI</v>
      </c>
      <c r="I2" s="124"/>
      <c r="J2" s="124"/>
      <c r="K2" s="11">
        <f>'2025-26 Summary'!D2</f>
        <v>2.4</v>
      </c>
      <c r="L2" s="4">
        <f>SUM(L7:L42)</f>
        <v>1</v>
      </c>
      <c r="M2" s="5">
        <f>SUM(M7:M42)</f>
        <v>657</v>
      </c>
      <c r="N2" s="6">
        <f>SUM(N7:N42)</f>
        <v>21.9</v>
      </c>
      <c r="O2" s="6">
        <f>M2/L2</f>
        <v>657</v>
      </c>
      <c r="P2" s="6">
        <f>N2/L2</f>
        <v>21.9</v>
      </c>
    </row>
    <row r="3" spans="1:18" ht="19.5" customHeight="1" x14ac:dyDescent="0.25">
      <c r="A3" s="122"/>
      <c r="B3" s="123"/>
      <c r="C3" s="123"/>
      <c r="D3" s="123"/>
      <c r="E3" s="123"/>
      <c r="F3" s="123"/>
      <c r="G3" s="123"/>
      <c r="I3" s="116" t="s">
        <v>13</v>
      </c>
      <c r="J3" s="116"/>
      <c r="K3" s="117"/>
      <c r="L3" s="4">
        <f>'2025-26 Summary'!D2-'Summer 25'!M2-'Fall 25'!L2-'Spring 26'!L2</f>
        <v>-6.6666666666666874E-2</v>
      </c>
      <c r="N3" s="63"/>
      <c r="O3" s="63"/>
      <c r="P3" s="63"/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G4" s="1"/>
      <c r="H4" s="99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19</v>
      </c>
      <c r="B6" s="48" t="s">
        <v>44</v>
      </c>
      <c r="C6" s="23" t="s">
        <v>45</v>
      </c>
      <c r="D6" s="23" t="s">
        <v>46</v>
      </c>
      <c r="E6" s="23" t="s">
        <v>47</v>
      </c>
      <c r="F6" s="23" t="s">
        <v>48</v>
      </c>
      <c r="G6" s="23" t="s">
        <v>26</v>
      </c>
      <c r="H6" s="17" t="s">
        <v>27</v>
      </c>
      <c r="I6" s="23" t="s">
        <v>28</v>
      </c>
      <c r="J6" s="24" t="s">
        <v>49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102" t="s">
        <v>50</v>
      </c>
      <c r="B7" s="102">
        <v>12</v>
      </c>
      <c r="C7" s="50" t="s">
        <v>51</v>
      </c>
      <c r="D7" s="50" t="s">
        <v>52</v>
      </c>
      <c r="E7" s="50"/>
      <c r="F7" s="50">
        <v>29</v>
      </c>
      <c r="G7" s="31">
        <v>34</v>
      </c>
      <c r="H7" s="50">
        <v>1</v>
      </c>
      <c r="I7" s="69">
        <f t="shared" ref="I7:I42" si="0">G7*H7</f>
        <v>34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102</v>
      </c>
      <c r="N7" s="67">
        <f>M7/30</f>
        <v>3.4</v>
      </c>
      <c r="O7" s="65">
        <f>M7/L7</f>
        <v>510</v>
      </c>
      <c r="P7" s="65"/>
      <c r="Q7" s="52"/>
    </row>
    <row r="8" spans="1:18" ht="15.75" customHeight="1" x14ac:dyDescent="0.25">
      <c r="A8" s="102" t="s">
        <v>50</v>
      </c>
      <c r="B8" s="102">
        <v>30</v>
      </c>
      <c r="C8" s="50" t="s">
        <v>51</v>
      </c>
      <c r="D8" s="50" t="s">
        <v>52</v>
      </c>
      <c r="E8" s="50"/>
      <c r="F8" s="50">
        <v>44</v>
      </c>
      <c r="G8" s="31">
        <v>42</v>
      </c>
      <c r="H8" s="50">
        <v>1</v>
      </c>
      <c r="I8" s="69">
        <f t="shared" si="0"/>
        <v>42</v>
      </c>
      <c r="J8" s="51">
        <v>3</v>
      </c>
      <c r="K8" s="32">
        <v>3</v>
      </c>
      <c r="L8" s="65">
        <f t="shared" ref="L8:L42" si="3">K8*H8/15</f>
        <v>0.2</v>
      </c>
      <c r="M8" s="66">
        <f t="shared" ref="M8:M42" si="4">(I8*J8)</f>
        <v>126</v>
      </c>
      <c r="N8" s="67">
        <f t="shared" ref="N8:N42" si="5">M8/30</f>
        <v>4.2</v>
      </c>
      <c r="O8" s="65">
        <f t="shared" ref="O8:O42" si="6">M8/L8</f>
        <v>630</v>
      </c>
      <c r="P8" s="65"/>
      <c r="Q8" s="52"/>
    </row>
    <row r="9" spans="1:18" ht="15.75" customHeight="1" x14ac:dyDescent="0.25">
      <c r="A9" s="102" t="s">
        <v>50</v>
      </c>
      <c r="B9" s="102">
        <v>7</v>
      </c>
      <c r="C9" s="50" t="s">
        <v>51</v>
      </c>
      <c r="D9" s="50" t="s">
        <v>52</v>
      </c>
      <c r="E9" s="50"/>
      <c r="F9" s="105">
        <v>44</v>
      </c>
      <c r="G9" s="31">
        <v>44</v>
      </c>
      <c r="H9" s="50">
        <v>2</v>
      </c>
      <c r="I9" s="69">
        <f t="shared" si="0"/>
        <v>88</v>
      </c>
      <c r="J9" s="51">
        <v>3</v>
      </c>
      <c r="K9" s="32">
        <v>3</v>
      </c>
      <c r="L9" s="65">
        <f t="shared" si="3"/>
        <v>0.4</v>
      </c>
      <c r="M9" s="66">
        <f t="shared" si="4"/>
        <v>264</v>
      </c>
      <c r="N9" s="67">
        <f t="shared" si="5"/>
        <v>8.8000000000000007</v>
      </c>
      <c r="O9" s="65">
        <f t="shared" si="6"/>
        <v>660</v>
      </c>
      <c r="P9" s="65"/>
      <c r="Q9" s="52"/>
    </row>
    <row r="10" spans="1:18" ht="15.75" customHeight="1" x14ac:dyDescent="0.25">
      <c r="A10" s="102" t="s">
        <v>53</v>
      </c>
      <c r="B10" s="103">
        <v>7</v>
      </c>
      <c r="C10" s="50" t="s">
        <v>51</v>
      </c>
      <c r="D10" s="50" t="s">
        <v>37</v>
      </c>
      <c r="E10" s="50"/>
      <c r="F10" s="50">
        <v>55</v>
      </c>
      <c r="G10" s="50">
        <v>55</v>
      </c>
      <c r="H10" s="50">
        <v>1</v>
      </c>
      <c r="I10" s="69">
        <f t="shared" si="0"/>
        <v>55</v>
      </c>
      <c r="J10" s="51">
        <v>3</v>
      </c>
      <c r="K10" s="51">
        <v>3</v>
      </c>
      <c r="L10" s="65">
        <f t="shared" si="3"/>
        <v>0.2</v>
      </c>
      <c r="M10" s="66">
        <f t="shared" si="4"/>
        <v>165</v>
      </c>
      <c r="N10" s="67">
        <f t="shared" si="5"/>
        <v>5.5</v>
      </c>
      <c r="O10" s="65">
        <f t="shared" si="6"/>
        <v>825</v>
      </c>
      <c r="P10" s="65"/>
      <c r="Q10" s="104" t="s">
        <v>100</v>
      </c>
    </row>
    <row r="11" spans="1:18" ht="15.75" customHeight="1" x14ac:dyDescent="0.25">
      <c r="A11" s="102"/>
      <c r="B11" s="50"/>
      <c r="C11" s="50"/>
      <c r="D11" s="50"/>
      <c r="E11" s="50"/>
      <c r="F11" s="50"/>
      <c r="G11" s="50"/>
      <c r="H11" s="50"/>
      <c r="I11" s="69">
        <f t="shared" si="0"/>
        <v>0</v>
      </c>
      <c r="J11" s="51"/>
      <c r="K11" s="51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0"/>
        <v>0</v>
      </c>
      <c r="J12" s="51"/>
      <c r="K12" s="51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0"/>
        <v>0</v>
      </c>
      <c r="J13" s="51"/>
      <c r="K13" s="51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7" t="s">
        <v>39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9"/>
    </row>
    <row r="44" spans="1:17" ht="61.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5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K11" sqref="K11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8" t="s">
        <v>2</v>
      </c>
      <c r="I1" s="119"/>
      <c r="J1" s="120"/>
      <c r="K1" s="70" t="s">
        <v>41</v>
      </c>
      <c r="L1" s="59" t="s">
        <v>54</v>
      </c>
      <c r="M1" s="60" t="s">
        <v>32</v>
      </c>
      <c r="N1" s="61" t="s">
        <v>6</v>
      </c>
      <c r="O1" s="59" t="s">
        <v>7</v>
      </c>
      <c r="P1" s="59" t="s">
        <v>8</v>
      </c>
      <c r="Q1" s="21"/>
    </row>
    <row r="2" spans="1:18" x14ac:dyDescent="0.25">
      <c r="F2" s="10" t="s">
        <v>55</v>
      </c>
      <c r="G2" s="86">
        <v>26</v>
      </c>
      <c r="H2" s="124" t="str">
        <f>'2025-26 Summary'!C2</f>
        <v>POLI</v>
      </c>
      <c r="I2" s="124"/>
      <c r="J2" s="124"/>
      <c r="K2" s="11">
        <f>'2025-26 Summary'!D2</f>
        <v>2.4</v>
      </c>
      <c r="L2" s="4">
        <f>SUM(L7:L42)</f>
        <v>1</v>
      </c>
      <c r="M2" s="12">
        <f>SUM(M7:M42)</f>
        <v>660</v>
      </c>
      <c r="N2" s="13">
        <f>SUM(N7:N42)</f>
        <v>22</v>
      </c>
      <c r="O2" s="13">
        <f>M2/L2</f>
        <v>660</v>
      </c>
      <c r="P2" s="6">
        <f>N2/L2</f>
        <v>22</v>
      </c>
    </row>
    <row r="3" spans="1:18" ht="19.5" customHeight="1" x14ac:dyDescent="0.25">
      <c r="A3" s="122"/>
      <c r="B3" s="123"/>
      <c r="C3" s="123"/>
      <c r="D3" s="123"/>
      <c r="E3" s="123"/>
      <c r="F3" s="123"/>
      <c r="G3" s="123"/>
      <c r="H3" s="98"/>
      <c r="I3" s="116" t="s">
        <v>13</v>
      </c>
      <c r="J3" s="116"/>
      <c r="K3" s="117"/>
      <c r="L3" s="4">
        <f>'2025-26 Summary'!D2-'Summer 25'!M2-'Fall 25'!L2-'Spring 26'!L2</f>
        <v>-6.6666666666666874E-2</v>
      </c>
      <c r="M3" s="14"/>
      <c r="N3" s="15"/>
      <c r="O3" s="15"/>
      <c r="P3" s="63"/>
    </row>
    <row r="4" spans="1:18" ht="19.5" customHeight="1" x14ac:dyDescent="0.25">
      <c r="A4" t="s">
        <v>15</v>
      </c>
      <c r="B4" s="1"/>
      <c r="C4" s="1"/>
      <c r="D4" s="1"/>
      <c r="E4" s="47" t="s">
        <v>16</v>
      </c>
      <c r="F4" s="47"/>
      <c r="G4" s="1"/>
      <c r="H4" s="1"/>
      <c r="J4" s="72"/>
      <c r="K4" s="64"/>
      <c r="L4" s="64"/>
      <c r="N4" s="63"/>
      <c r="O4" s="63"/>
      <c r="P4" s="63"/>
      <c r="Q4" s="128" t="s">
        <v>56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4"/>
    </row>
    <row r="6" spans="1:18" ht="90" x14ac:dyDescent="0.25">
      <c r="A6" s="48" t="s">
        <v>19</v>
      </c>
      <c r="B6" s="48" t="s">
        <v>44</v>
      </c>
      <c r="C6" s="23" t="s">
        <v>57</v>
      </c>
      <c r="D6" s="23" t="s">
        <v>46</v>
      </c>
      <c r="E6" s="23" t="s">
        <v>58</v>
      </c>
      <c r="F6" s="23" t="s">
        <v>59</v>
      </c>
      <c r="G6" s="23" t="s">
        <v>60</v>
      </c>
      <c r="H6" s="17" t="s">
        <v>27</v>
      </c>
      <c r="I6" s="23" t="s">
        <v>28</v>
      </c>
      <c r="J6" s="24" t="s">
        <v>49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50" t="s">
        <v>35</v>
      </c>
      <c r="B7" s="50">
        <v>7</v>
      </c>
      <c r="C7" s="50" t="s">
        <v>51</v>
      </c>
      <c r="D7" s="50" t="s">
        <v>37</v>
      </c>
      <c r="E7" s="50"/>
      <c r="F7" s="50">
        <v>44</v>
      </c>
      <c r="G7" s="31">
        <v>44</v>
      </c>
      <c r="H7" s="50">
        <v>1</v>
      </c>
      <c r="I7" s="66">
        <f t="shared" ref="I7:I40" si="0">G7*H7</f>
        <v>44</v>
      </c>
      <c r="J7" s="73">
        <v>3</v>
      </c>
      <c r="K7" s="74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 t="shared" ref="O7" si="3">M7/L7</f>
        <v>660</v>
      </c>
      <c r="P7" s="65">
        <f>N7/L7</f>
        <v>22</v>
      </c>
      <c r="Q7" s="52"/>
    </row>
    <row r="8" spans="1:18" ht="15.75" customHeight="1" x14ac:dyDescent="0.25">
      <c r="A8" s="50" t="s">
        <v>38</v>
      </c>
      <c r="B8" s="50">
        <v>7</v>
      </c>
      <c r="C8" s="50" t="s">
        <v>51</v>
      </c>
      <c r="D8" s="50" t="s">
        <v>52</v>
      </c>
      <c r="E8" s="50"/>
      <c r="F8" s="50">
        <v>44</v>
      </c>
      <c r="G8" s="31">
        <v>44</v>
      </c>
      <c r="H8" s="50">
        <v>2</v>
      </c>
      <c r="I8" s="66">
        <f t="shared" si="0"/>
        <v>88</v>
      </c>
      <c r="J8" s="73">
        <v>3</v>
      </c>
      <c r="K8" s="74">
        <v>3</v>
      </c>
      <c r="L8" s="65">
        <f t="shared" ref="L8:L42" si="4">K8*H8/15</f>
        <v>0.4</v>
      </c>
      <c r="M8" s="66">
        <f t="shared" ref="M8:M42" si="5">(I8*J8)</f>
        <v>264</v>
      </c>
      <c r="N8" s="67">
        <f t="shared" ref="N8:N42" si="6">M8/30</f>
        <v>8.8000000000000007</v>
      </c>
      <c r="O8" s="65">
        <f t="shared" ref="O8:O42" si="7">M8/L8</f>
        <v>660</v>
      </c>
      <c r="P8" s="65">
        <f>N8/L8</f>
        <v>22</v>
      </c>
      <c r="Q8" s="52"/>
    </row>
    <row r="9" spans="1:18" ht="15.75" customHeight="1" x14ac:dyDescent="0.25">
      <c r="A9" s="50" t="s">
        <v>38</v>
      </c>
      <c r="B9" s="50">
        <v>25</v>
      </c>
      <c r="C9" s="50" t="s">
        <v>51</v>
      </c>
      <c r="D9" s="50" t="s">
        <v>52</v>
      </c>
      <c r="E9" s="50"/>
      <c r="F9" s="50">
        <v>40</v>
      </c>
      <c r="G9" s="31">
        <v>44</v>
      </c>
      <c r="H9" s="50">
        <v>1</v>
      </c>
      <c r="I9" s="66">
        <f t="shared" si="0"/>
        <v>44</v>
      </c>
      <c r="J9" s="73">
        <v>3</v>
      </c>
      <c r="K9" s="74">
        <v>3</v>
      </c>
      <c r="L9" s="65">
        <f t="shared" si="4"/>
        <v>0.2</v>
      </c>
      <c r="M9" s="66">
        <f t="shared" si="5"/>
        <v>132</v>
      </c>
      <c r="N9" s="67">
        <f t="shared" si="6"/>
        <v>4.4000000000000004</v>
      </c>
      <c r="O9" s="65">
        <f t="shared" si="7"/>
        <v>660</v>
      </c>
      <c r="P9" s="65">
        <f t="shared" ref="P9:P42" si="8">N9/L9</f>
        <v>22</v>
      </c>
      <c r="Q9" s="52"/>
    </row>
    <row r="10" spans="1:18" ht="15.75" customHeight="1" x14ac:dyDescent="0.25">
      <c r="A10" s="50" t="s">
        <v>38</v>
      </c>
      <c r="B10" s="50">
        <v>20</v>
      </c>
      <c r="C10" s="50" t="s">
        <v>51</v>
      </c>
      <c r="D10" s="50" t="s">
        <v>52</v>
      </c>
      <c r="E10" s="50"/>
      <c r="F10" s="50">
        <v>40</v>
      </c>
      <c r="G10" s="50">
        <v>44</v>
      </c>
      <c r="H10" s="50">
        <v>1</v>
      </c>
      <c r="I10" s="66">
        <f t="shared" si="0"/>
        <v>44</v>
      </c>
      <c r="J10" s="73">
        <v>3</v>
      </c>
      <c r="K10" s="73">
        <v>3</v>
      </c>
      <c r="L10" s="65">
        <f t="shared" si="4"/>
        <v>0.2</v>
      </c>
      <c r="M10" s="66">
        <f t="shared" si="5"/>
        <v>132</v>
      </c>
      <c r="N10" s="67">
        <f t="shared" si="6"/>
        <v>4.4000000000000004</v>
      </c>
      <c r="O10" s="65">
        <f t="shared" si="7"/>
        <v>660</v>
      </c>
      <c r="P10" s="65">
        <f t="shared" si="8"/>
        <v>22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0"/>
        <v>0</v>
      </c>
      <c r="J11" s="73"/>
      <c r="K11" s="73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7" t="s">
        <v>39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9"/>
    </row>
    <row r="44" spans="1:17" s="44" customFormat="1" ht="60.7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25"/>
    </row>
    <row r="45" spans="1:17" x14ac:dyDescent="0.25">
      <c r="A45" s="126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7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J5" sqref="J5:K5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61</v>
      </c>
      <c r="E1" s="7" t="s">
        <v>62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63</v>
      </c>
      <c r="B2" s="87" t="s">
        <v>64</v>
      </c>
      <c r="C2" s="10" t="s">
        <v>50</v>
      </c>
      <c r="D2" s="93">
        <v>2.4</v>
      </c>
      <c r="E2" s="6">
        <f>SUM('Summer 25'!M2,'Fall 25'!L2,'Spring 26'!L2)</f>
        <v>2.4666666666666668</v>
      </c>
      <c r="F2" s="106">
        <f>'Summer 25'!N2+'Fall 25'!M2+'Spring 26'!M2</f>
        <v>1554</v>
      </c>
      <c r="G2" s="6">
        <f>SUM('Summer 25'!O2,'Fall 25'!N2,'Spring 26'!N2)</f>
        <v>51.8</v>
      </c>
      <c r="H2" s="147">
        <f>F2/E2</f>
        <v>630</v>
      </c>
      <c r="I2" s="148">
        <f>G2/E2</f>
        <v>20.999999999999996</v>
      </c>
    </row>
    <row r="3" spans="1:14" x14ac:dyDescent="0.25">
      <c r="D3" t="s">
        <v>65</v>
      </c>
      <c r="H3" t="s">
        <v>13</v>
      </c>
    </row>
    <row r="4" spans="1:14" x14ac:dyDescent="0.25">
      <c r="D4" s="146">
        <v>2.5960000000000001</v>
      </c>
    </row>
    <row r="5" spans="1:14" x14ac:dyDescent="0.25">
      <c r="J5" s="149">
        <v>629.91499999999996</v>
      </c>
      <c r="K5" s="149" t="s">
        <v>101</v>
      </c>
    </row>
    <row r="6" spans="1:14" ht="15.75" thickBot="1" x14ac:dyDescent="0.3">
      <c r="A6" s="58"/>
      <c r="B6" s="58"/>
      <c r="D6" s="58"/>
      <c r="E6" s="91" t="s">
        <v>66</v>
      </c>
      <c r="F6" s="91" t="s">
        <v>67</v>
      </c>
      <c r="G6" s="58"/>
      <c r="H6" s="58"/>
      <c r="K6" s="58"/>
      <c r="L6" s="58"/>
      <c r="M6" s="58"/>
      <c r="N6" s="58"/>
    </row>
    <row r="7" spans="1:14" x14ac:dyDescent="0.25">
      <c r="D7" s="88" t="s">
        <v>68</v>
      </c>
      <c r="E7" s="101">
        <v>0</v>
      </c>
      <c r="F7" s="92">
        <v>1.2</v>
      </c>
    </row>
    <row r="8" spans="1:14" x14ac:dyDescent="0.25">
      <c r="D8" s="88" t="s">
        <v>33</v>
      </c>
      <c r="E8" s="101">
        <v>0</v>
      </c>
      <c r="F8" s="92">
        <v>22.23</v>
      </c>
    </row>
    <row r="9" spans="1:14" x14ac:dyDescent="0.25">
      <c r="D9" s="88" t="s">
        <v>69</v>
      </c>
      <c r="E9" s="101">
        <v>0</v>
      </c>
      <c r="F9" s="92">
        <v>560.37</v>
      </c>
    </row>
    <row r="10" spans="1:14" x14ac:dyDescent="0.25">
      <c r="D10" s="88" t="s">
        <v>8</v>
      </c>
      <c r="E10" s="101">
        <v>0</v>
      </c>
      <c r="F10" s="100">
        <v>18.510000000000002</v>
      </c>
    </row>
    <row r="11" spans="1:14" x14ac:dyDescent="0.25">
      <c r="E11" s="129" t="s">
        <v>70</v>
      </c>
      <c r="F11" s="130"/>
      <c r="G11" s="130"/>
      <c r="H11" s="131"/>
    </row>
    <row r="12" spans="1:14" ht="15.75" thickBot="1" x14ac:dyDescent="0.3">
      <c r="E12" s="90" t="s">
        <v>68</v>
      </c>
      <c r="F12" s="90" t="s">
        <v>69</v>
      </c>
      <c r="G12" s="90" t="s">
        <v>33</v>
      </c>
      <c r="H12" s="90" t="s">
        <v>8</v>
      </c>
    </row>
    <row r="13" spans="1:14" x14ac:dyDescent="0.25">
      <c r="E13" s="92">
        <f>AVERAGE(E18:E21)</f>
        <v>3.3675000000000002</v>
      </c>
      <c r="F13" s="92">
        <f t="shared" ref="F13:H13" si="0">AVERAGE(F18:F21)</f>
        <v>430.16750000000002</v>
      </c>
      <c r="G13" s="92">
        <f t="shared" si="0"/>
        <v>46.954999999999998</v>
      </c>
      <c r="H13" s="92">
        <f t="shared" si="0"/>
        <v>14.1175</v>
      </c>
    </row>
    <row r="16" spans="1:14" x14ac:dyDescent="0.25">
      <c r="E16" s="129" t="s">
        <v>71</v>
      </c>
      <c r="F16" s="130"/>
      <c r="G16" s="130"/>
      <c r="H16" s="131"/>
    </row>
    <row r="17" spans="4:8" ht="15.75" thickBot="1" x14ac:dyDescent="0.3">
      <c r="E17" s="90" t="s">
        <v>68</v>
      </c>
      <c r="F17" s="90" t="s">
        <v>69</v>
      </c>
      <c r="G17" s="90" t="s">
        <v>33</v>
      </c>
      <c r="H17" s="90" t="s">
        <v>8</v>
      </c>
    </row>
    <row r="18" spans="4:8" x14ac:dyDescent="0.25">
      <c r="D18" s="88" t="s">
        <v>72</v>
      </c>
      <c r="E18" s="92">
        <v>3.8</v>
      </c>
      <c r="F18" s="92">
        <v>497.9</v>
      </c>
      <c r="G18" s="92">
        <v>62.31</v>
      </c>
      <c r="H18" s="92">
        <v>16.38</v>
      </c>
    </row>
    <row r="19" spans="4:8" x14ac:dyDescent="0.25">
      <c r="D19" s="88" t="s">
        <v>73</v>
      </c>
      <c r="E19" s="92">
        <v>3.6</v>
      </c>
      <c r="F19" s="92">
        <v>347.77</v>
      </c>
      <c r="G19" s="92">
        <v>41.06</v>
      </c>
      <c r="H19" s="92">
        <v>11.4</v>
      </c>
    </row>
    <row r="20" spans="4:8" x14ac:dyDescent="0.25">
      <c r="D20" s="88" t="s">
        <v>74</v>
      </c>
      <c r="E20" s="92">
        <v>3.67</v>
      </c>
      <c r="F20" s="92">
        <v>370.84</v>
      </c>
      <c r="G20" s="92">
        <v>44.97</v>
      </c>
      <c r="H20" s="92">
        <v>12.25</v>
      </c>
    </row>
    <row r="21" spans="4:8" x14ac:dyDescent="0.25">
      <c r="D21" s="88" t="s">
        <v>75</v>
      </c>
      <c r="E21" s="100">
        <v>2.4</v>
      </c>
      <c r="F21" s="100">
        <v>504.16</v>
      </c>
      <c r="G21" s="100">
        <v>39.479999999999997</v>
      </c>
      <c r="H21" s="100">
        <v>16.440000000000001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8" t="s">
        <v>2</v>
      </c>
      <c r="I1" s="119"/>
      <c r="J1" s="120"/>
      <c r="K1" s="70" t="s">
        <v>41</v>
      </c>
      <c r="L1" s="59" t="s">
        <v>76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7" x14ac:dyDescent="0.25">
      <c r="G2" s="3" t="s">
        <v>64</v>
      </c>
      <c r="H2" s="143" t="str">
        <f>'2025-26 Summary'!C2</f>
        <v>POLI</v>
      </c>
      <c r="I2" s="143"/>
      <c r="J2" s="143"/>
      <c r="K2" s="11">
        <f>'2025-26 Summary'!D2</f>
        <v>2.4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1"/>
      <c r="B3" s="141"/>
      <c r="C3" s="141"/>
      <c r="D3" s="141"/>
      <c r="E3" s="141"/>
      <c r="F3" s="141"/>
      <c r="G3" s="141"/>
      <c r="I3" s="116" t="s">
        <v>13</v>
      </c>
      <c r="J3" s="116"/>
      <c r="K3" s="117"/>
      <c r="L3" s="4">
        <f>'2025-26 Summary'!D2-'Proposed Additions'!L2-'Fall 25'!L2-'Spring 26'!L2-'Summer 25'!M2</f>
        <v>-6.6666666666666763E-2</v>
      </c>
      <c r="M3" s="14"/>
      <c r="N3" s="15"/>
      <c r="O3" s="15"/>
      <c r="P3" s="63"/>
    </row>
    <row r="4" spans="1:17" ht="19.5" customHeight="1" x14ac:dyDescent="0.25">
      <c r="A4" s="138" t="s">
        <v>15</v>
      </c>
      <c r="B4" s="138"/>
      <c r="C4" s="138"/>
      <c r="D4" s="138"/>
      <c r="E4" s="138"/>
      <c r="F4" s="138"/>
      <c r="G4" s="138"/>
      <c r="H4" s="99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2</v>
      </c>
      <c r="C6" s="48" t="s">
        <v>77</v>
      </c>
      <c r="D6" s="23" t="s">
        <v>46</v>
      </c>
      <c r="E6" s="23" t="s">
        <v>78</v>
      </c>
      <c r="F6" s="23" t="s">
        <v>24</v>
      </c>
      <c r="G6" s="23" t="s">
        <v>26</v>
      </c>
      <c r="H6" s="17" t="s">
        <v>79</v>
      </c>
      <c r="I6" s="23" t="s">
        <v>28</v>
      </c>
      <c r="J6" s="24" t="s">
        <v>49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18" t="s">
        <v>34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7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7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7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7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7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7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7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7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7" t="e">
        <f t="shared" si="7"/>
        <v>#DIV/0!</v>
      </c>
      <c r="Q15" s="46"/>
    </row>
    <row r="16" spans="1:17" ht="18.75" customHeight="1" x14ac:dyDescent="0.25">
      <c r="A16" s="132" t="s">
        <v>80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3"/>
    </row>
    <row r="17" spans="1:17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6"/>
    </row>
    <row r="18" spans="1:17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9"/>
    </row>
    <row r="19" spans="1:17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9"/>
    </row>
    <row r="20" spans="1:17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9"/>
    </row>
    <row r="21" spans="1:17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2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81</v>
      </c>
    </row>
    <row r="3" spans="1:2" x14ac:dyDescent="0.25">
      <c r="A3" t="s">
        <v>52</v>
      </c>
      <c r="B3" t="s">
        <v>82</v>
      </c>
    </row>
    <row r="4" spans="1:2" x14ac:dyDescent="0.25">
      <c r="A4" t="s">
        <v>83</v>
      </c>
      <c r="B4" t="s">
        <v>84</v>
      </c>
    </row>
    <row r="5" spans="1:2" x14ac:dyDescent="0.25">
      <c r="A5" t="s">
        <v>85</v>
      </c>
      <c r="B5" t="s">
        <v>86</v>
      </c>
    </row>
    <row r="6" spans="1:2" x14ac:dyDescent="0.25">
      <c r="A6" t="s">
        <v>37</v>
      </c>
      <c r="B6" t="s">
        <v>87</v>
      </c>
    </row>
    <row r="7" spans="1:2" x14ac:dyDescent="0.25">
      <c r="A7" t="s">
        <v>88</v>
      </c>
      <c r="B7" t="s">
        <v>89</v>
      </c>
    </row>
    <row r="8" spans="1:2" x14ac:dyDescent="0.25">
      <c r="A8" t="s">
        <v>90</v>
      </c>
      <c r="B8" t="s">
        <v>91</v>
      </c>
    </row>
    <row r="11" spans="1:2" x14ac:dyDescent="0.25">
      <c r="A11" t="s">
        <v>92</v>
      </c>
    </row>
    <row r="12" spans="1:2" x14ac:dyDescent="0.25">
      <c r="A12" t="s">
        <v>93</v>
      </c>
    </row>
    <row r="13" spans="1:2" x14ac:dyDescent="0.25">
      <c r="A13" t="s">
        <v>94</v>
      </c>
    </row>
    <row r="14" spans="1:2" x14ac:dyDescent="0.25">
      <c r="A14" t="s">
        <v>95</v>
      </c>
    </row>
    <row r="15" spans="1:2" x14ac:dyDescent="0.25">
      <c r="A15" t="s">
        <v>36</v>
      </c>
    </row>
    <row r="17" spans="1:1" x14ac:dyDescent="0.25">
      <c r="A17" t="s">
        <v>96</v>
      </c>
    </row>
    <row r="18" spans="1:1" x14ac:dyDescent="0.25">
      <c r="A18" t="s">
        <v>51</v>
      </c>
    </row>
    <row r="19" spans="1:1" x14ac:dyDescent="0.25">
      <c r="A19" t="s">
        <v>97</v>
      </c>
    </row>
    <row r="20" spans="1:1" x14ac:dyDescent="0.25">
      <c r="A20" t="s">
        <v>98</v>
      </c>
    </row>
    <row r="21" spans="1:1" x14ac:dyDescent="0.25">
      <c r="A21" t="s">
        <v>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2025-02-07T03:33:31Z</dcterms:modified>
  <cp:category/>
  <cp:contentStatus/>
</cp:coreProperties>
</file>